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1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<sst xmlns="http://schemas.openxmlformats.org/spreadsheetml/2006/main" count="268" uniqueCount="171">
  <si>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</si>
  <si>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</si>
  <si>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</si>
  <si>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</si>
  <si>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</si>
  <si>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</si>
  <si>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</si>
  <si>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</si>
  <si>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</si>
  <si>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</si>
  <si>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</si>
  <si>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</si>
  <si>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</si>
  <si>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</si>
  <si>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</si>
  <si>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</si>
  <si>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</si>
  <si>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</si>
  <si>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</si>
  <si>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</si>
  <si>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</si>
  <si>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</si>
  <si>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</si>
  <si>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</si>
  <si>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</si>
  <si>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</si>
  <si>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</si>
  <si>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</si>
  <si>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</si>
  <si>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</si>
  <si>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</si>
  <si>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</si>
  <si>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</si>
  <si>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</si>
  <si>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</si>
  <si>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</si>
  <si>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</si>
  <si>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</si>
  <si>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</si>
  <si>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</si>
  <si>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</si>
  <si>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</si>
  <si>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</si>
  <si>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</si>
  <si>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</si>
  <si>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</si>
  <si>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</si>
  <si>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</si>
  <si>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</si>
  <si>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</si>
  <si>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</si>
  <si>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</si>
  <si>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</si>
  <si>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</si>
  <si>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</si>
  <si>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</si>
  <si>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</si>
  <si>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</si>
  <si>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</si>
  <si>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</si>
  <si>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</si>
  <si>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</si>
  <si>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</si>
  <si>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</si>
  <si>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</si>
  <si>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</si>
  <si>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</si>
  <si>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</si>
  <si>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</si>
  <si>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</si>
  <si>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</si>
  <si>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</si>
  <si>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</si>
  <si>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</si>
  <si>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</si>
  <si>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</si>
  <si>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</si>
  <si>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</si>
  <si>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</si>
  <si>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</si>
  <si>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</si>
  <si>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</si>
  <si>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</si>
  <si>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</si>
  <si>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</si>
  <si>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</si>
  <si>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</si>
  <si>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</si>
  <si>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</si>
  <si>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</si>
  <si>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</si>
  <si>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</si>
  <si>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</si>
  <si>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</si>
  <si>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</si>
  <si>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</si>
  <si>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</si>
  <si>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</si>
  <si>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</si>
  <si>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</si>
  <si>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</si>
  <si>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</si>
  <si>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</si>
  <si>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</si>
  <si>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</si>
  <si>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</si>
  <si>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</si>
  <si>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</si>
  <si>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</si>
  <si>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</si>
  <si>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</si>
  <si>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</si>
  <si>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</si>
  <si>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</si>
  <si>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</si>
  <si>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</si>
  <si>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</si>
  <si>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</si>
  <si>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</si>
  <si>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</si>
  <si>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</si>
  <si>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</si>
  <si>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</si>
  <si>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</si>
  <si>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</si>
  <si>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</si>
  <si>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</si>
  <si>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</si>
  <si>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</si>
  <si>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</si>
  <si>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</si>
  <si>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</si>
  <si>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</si>
  <si>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</si>
  <si>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</si>
  <si>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</si>
  <si>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</si>
  <si>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</si>
  <si>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</si>
  <si>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</si>
  <si>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</si>
  <si>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</si>
  <si>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</si>
  <si>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</si>
  <si>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</si>
  <si>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</si>
  <si>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</si>
  <si>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</si>
  <si>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</si>
  <si>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</si>
  <si>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</si>
  <si>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</si>
  <si>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</si>
  <si>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</si>
  <si>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</si>
  <si>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</si>
  <si>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</si>
  <si>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</si>
  <si>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</si>
  <si>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</si>
  <si>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</si>
  <si>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</si>
  <si>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</si>
  <si>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в соответствии с договором на ТП № 3-49-25-1652 г. Темрюк  </t>
  </si>
  <si>
    <t>P_Тр_25_ЛК150_016832</t>
  </si>
  <si>
    <t>ТП-Т3-122</t>
  </si>
  <si>
    <t>СИП-2 3х50+1х54,6</t>
  </si>
  <si>
    <t>0,060</t>
  </si>
  <si>
    <t>Л7-21-2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</si>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</sst>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57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center" vertical="center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N16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8" t="s">
        <v>139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0" t="s">
        <v>140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7" t="s">
        <v>141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1" t="s">
        <v>142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7" t="s">
        <v>169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2" t="s">
        <v>21</v>
      </c>
      <c r="C16" s="112" t="s">
        <v>11</v>
      </c>
      <c r="D16" s="112" t="s">
        <v>10</v>
      </c>
      <c r="E16" s="112" t="s">
        <v>15</v>
      </c>
      <c r="F16" s="113" t="s">
        <v>18</v>
      </c>
      <c r="G16" s="121" t="s">
        <v>95</v>
      </c>
      <c r="H16" s="122" t="s">
        <v>43</v>
      </c>
      <c r="I16" s="105" t="s">
        <v>38</v>
      </c>
      <c r="J16" s="114" t="s">
        <v>9</v>
      </c>
      <c r="K16" s="115"/>
      <c r="L16" s="115"/>
      <c r="M16" s="116"/>
      <c r="N16" s="115"/>
      <c r="O16" s="117" t="s">
        <v>4</v>
      </c>
      <c r="P16" s="117"/>
      <c r="Q16" s="117"/>
      <c r="R16" s="117"/>
      <c r="S16" s="117"/>
      <c r="T16" s="117"/>
      <c r="U16" s="117"/>
      <c r="V16" s="117" t="s">
        <v>14</v>
      </c>
    </row>
    <row r="17" spans="1:22" s="15" customFormat="1" ht="78.75" x14ac:dyDescent="0.25">
      <c r="A17" s="54"/>
      <c r="B17" s="106"/>
      <c r="C17" s="106"/>
      <c r="D17" s="106"/>
      <c r="E17" s="106"/>
      <c r="F17" s="113"/>
      <c r="G17" s="106"/>
      <c r="H17" s="106"/>
      <c r="I17" s="106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17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154</v>
      </c>
      <c r="C19" s="102" t="s">
        <v>163</v>
      </c>
      <c r="D19" s="103" t="s">
        <v>164</v>
      </c>
      <c r="E19" s="80" t="s">
        <v>146</v>
      </c>
      <c r="F19" s="81" t="s">
        <v>165</v>
      </c>
      <c r="G19" s="84"/>
      <c r="H19" s="82"/>
      <c r="I19" s="82" t="s">
        <v>155</v>
      </c>
      <c r="J19" s="81" t="s">
        <v>151</v>
      </c>
      <c r="K19" s="81" t="s">
        <v>166</v>
      </c>
      <c r="L19" s="87"/>
      <c r="M19" s="87"/>
      <c r="N19" s="83" t="s">
        <v>145</v>
      </c>
      <c r="O19" s="88" t="s">
        <v>144</v>
      </c>
      <c r="P19" s="84" t="s">
        <v>167</v>
      </c>
      <c r="Q19" s="56" t="s">
        <v>149</v>
      </c>
      <c r="R19" s="85" t="s">
        <v>160</v>
      </c>
      <c r="S19" s="85">
        <v>963.68</v>
      </c>
      <c r="T19" s="85">
        <v>1.9</v>
      </c>
      <c r="U19" s="47">
        <f>O19*P19*S19*T19</f>
        <v>109.85951999999997</v>
      </c>
      <c r="V19" s="17" t="s">
        <v>7</v>
      </c>
    </row>
    <row r="20" spans="1:22" s="54" customFormat="1" ht="30" x14ac:dyDescent="0.25">
      <c r="B20" s="77" t="s">
        <v>154</v>
      </c>
      <c r="C20" s="78" t="s">
        <v>163</v>
      </c>
      <c r="D20" s="79" t="s">
        <v>164</v>
      </c>
      <c r="E20" s="86" t="s">
        <v>147</v>
      </c>
      <c r="F20" s="81" t="s">
        <v>165</v>
      </c>
      <c r="G20" s="84"/>
      <c r="H20" s="82"/>
      <c r="I20" s="82" t="s">
        <v>155</v>
      </c>
      <c r="J20" s="81" t="s">
        <v>151</v>
      </c>
      <c r="K20" s="84" t="s">
        <v>157</v>
      </c>
      <c r="L20" s="87"/>
      <c r="M20" s="87"/>
      <c r="N20" s="83" t="s">
        <v>145</v>
      </c>
      <c r="O20" s="88" t="s">
        <v>144</v>
      </c>
      <c r="P20" s="84" t="s">
        <v>167</v>
      </c>
      <c r="Q20" s="56" t="s">
        <v>150</v>
      </c>
      <c r="R20" s="83" t="s">
        <v>161</v>
      </c>
      <c r="S20" s="85">
        <v>949.02</v>
      </c>
      <c r="T20" s="85">
        <v>1.9</v>
      </c>
      <c r="U20" s="47">
        <f t="shared" ref="U20:U23" si="0">O20*P20*S20*T20</f>
        <v>108.18827999999999</v>
      </c>
      <c r="V20" s="17" t="s">
        <v>7</v>
      </c>
    </row>
    <row r="21" spans="1:22" s="54" customFormat="1" ht="30" x14ac:dyDescent="0.25">
      <c r="B21" s="97" t="s">
        <v>154</v>
      </c>
      <c r="C21" s="78" t="s">
        <v>163</v>
      </c>
      <c r="D21" s="79" t="s">
        <v>164</v>
      </c>
      <c r="E21" s="86" t="s">
        <v>148</v>
      </c>
      <c r="F21" s="81" t="s">
        <v>165</v>
      </c>
      <c r="G21" s="84"/>
      <c r="H21" s="84"/>
      <c r="I21" s="84" t="s">
        <v>155</v>
      </c>
      <c r="J21" s="84" t="s">
        <v>151</v>
      </c>
      <c r="K21" s="84" t="s">
        <v>166</v>
      </c>
      <c r="L21" s="87"/>
      <c r="M21" s="87"/>
      <c r="N21" s="83" t="s">
        <v>145</v>
      </c>
      <c r="O21" s="88" t="s">
        <v>144</v>
      </c>
      <c r="P21" s="84" t="s">
        <v>167</v>
      </c>
      <c r="Q21" s="83" t="s">
        <v>150</v>
      </c>
      <c r="R21" s="83" t="s">
        <v>168</v>
      </c>
      <c r="S21" s="85">
        <v>570.95000000000005</v>
      </c>
      <c r="T21" s="85">
        <v>1.9</v>
      </c>
      <c r="U21" s="47">
        <f t="shared" si="0"/>
        <v>65.088300000000004</v>
      </c>
      <c r="V21" s="17" t="s">
        <v>7</v>
      </c>
    </row>
    <row r="22" spans="1:22" s="54" customFormat="1" ht="31.5" x14ac:dyDescent="0.25">
      <c r="B22" s="97" t="s">
        <v>154</v>
      </c>
      <c r="C22" s="78" t="s">
        <v>163</v>
      </c>
      <c r="D22" s="79" t="s">
        <v>164</v>
      </c>
      <c r="E22" s="86" t="s">
        <v>156</v>
      </c>
      <c r="F22" s="81" t="s">
        <v>165</v>
      </c>
      <c r="G22" s="84"/>
      <c r="H22" s="84"/>
      <c r="I22" s="84" t="s">
        <v>155</v>
      </c>
      <c r="J22" s="84" t="s">
        <v>151</v>
      </c>
      <c r="K22" s="84" t="s">
        <v>158</v>
      </c>
      <c r="L22" s="87"/>
      <c r="M22" s="87"/>
      <c r="N22" s="83" t="s">
        <v>145</v>
      </c>
      <c r="O22" s="88" t="s">
        <v>144</v>
      </c>
      <c r="P22" s="84" t="s">
        <v>144</v>
      </c>
      <c r="Q22" s="83" t="s">
        <v>159</v>
      </c>
      <c r="R22" s="83" t="s">
        <v>162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517.16609999999991</v>
      </c>
      <c r="V24" s="17" t="s">
        <v>7</v>
      </c>
    </row>
    <row r="25" spans="1:22" ht="18.75" x14ac:dyDescent="0.25">
      <c r="B25" s="120" t="s">
        <v>70</v>
      </c>
      <c r="C25" s="120"/>
      <c r="D25" s="120"/>
      <c r="E25" s="120"/>
      <c r="F25" s="120"/>
      <c r="G25" s="120"/>
      <c r="H25" s="120"/>
      <c r="I25" s="120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4" t="s">
        <v>39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2" s="37" customFormat="1" x14ac:dyDescent="0.25">
      <c r="B32" s="118" t="s">
        <v>101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</row>
    <row r="33" spans="2:21" s="37" customFormat="1" x14ac:dyDescent="0.25">
      <c r="B33" s="119" t="s">
        <v>103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37" customFormat="1" x14ac:dyDescent="0.25">
      <c r="B34" s="104" t="s">
        <v>122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4" t="s">
        <v>62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</row>
    <row r="37" spans="2:21" s="37" customFormat="1" x14ac:dyDescent="0.25">
      <c r="B37" s="39"/>
      <c r="C37" s="104" t="s">
        <v>63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</row>
    <row r="38" spans="2:21" s="37" customFormat="1" x14ac:dyDescent="0.25">
      <c r="B38" s="39"/>
      <c r="C38" s="104" t="s">
        <v>64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2:21" s="37" customFormat="1" x14ac:dyDescent="0.25">
      <c r="B39" s="39"/>
      <c r="C39" s="104" t="s">
        <v>65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</row>
    <row r="40" spans="2:21" s="37" customFormat="1" x14ac:dyDescent="0.25">
      <c r="B40" s="39"/>
      <c r="C40" s="104" t="s">
        <v>66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</row>
    <row r="41" spans="2:21" s="37" customFormat="1" x14ac:dyDescent="0.25">
      <c r="B41" s="39"/>
      <c r="C41" s="104" t="s">
        <v>67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</row>
    <row r="42" spans="2:21" s="37" customFormat="1" x14ac:dyDescent="0.25">
      <c r="B42" s="39"/>
      <c r="C42" s="104" t="s">
        <v>68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</row>
    <row r="43" spans="2:21" s="37" customFormat="1" x14ac:dyDescent="0.25">
      <c r="B43" s="119" t="s">
        <v>44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37" customFormat="1" x14ac:dyDescent="0.25">
      <c r="B44" s="104" t="s">
        <v>40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2:21" s="37" customFormat="1" x14ac:dyDescent="0.25">
      <c r="B45" s="104" t="s">
        <v>41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2:21" s="37" customFormat="1" x14ac:dyDescent="0.25">
      <c r="B46" s="104" t="s">
        <v>104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2:21" s="37" customFormat="1" x14ac:dyDescent="0.25">
      <c r="B47" s="104" t="s">
        <v>105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2:21" s="37" customFormat="1" x14ac:dyDescent="0.25">
      <c r="B48" s="94"/>
      <c r="C48" s="104" t="s">
        <v>72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2:21" s="37" customFormat="1" x14ac:dyDescent="0.25">
      <c r="B49" s="94"/>
      <c r="C49" s="104" t="s">
        <v>71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2:21" s="37" customFormat="1" x14ac:dyDescent="0.25">
      <c r="B50" s="94"/>
      <c r="C50" s="104" t="s">
        <v>73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2:21" s="37" customFormat="1" x14ac:dyDescent="0.25">
      <c r="B51" s="94"/>
      <c r="C51" s="104" t="s">
        <v>74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2:21" s="37" customFormat="1" x14ac:dyDescent="0.25">
      <c r="B52" s="94"/>
      <c r="C52" s="104" t="s">
        <v>75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2:21" s="37" customFormat="1" x14ac:dyDescent="0.25">
      <c r="B53" s="94"/>
      <c r="C53" s="104" t="s">
        <v>76</v>
      </c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2:21" s="37" customFormat="1" x14ac:dyDescent="0.25">
      <c r="B54" s="94"/>
      <c r="C54" s="104" t="s">
        <v>77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2:21" s="37" customFormat="1" x14ac:dyDescent="0.25">
      <c r="B55" s="94"/>
      <c r="C55" s="104" t="s">
        <v>82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2:21" s="37" customFormat="1" x14ac:dyDescent="0.25">
      <c r="B56" s="94"/>
      <c r="C56" s="104" t="s">
        <v>78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2:21" s="37" customFormat="1" x14ac:dyDescent="0.25">
      <c r="B57" s="94"/>
      <c r="C57" s="104" t="s">
        <v>79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2:21" s="37" customFormat="1" x14ac:dyDescent="0.25">
      <c r="B58" s="94"/>
      <c r="C58" s="104" t="s">
        <v>80</v>
      </c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37" customFormat="1" x14ac:dyDescent="0.25">
      <c r="B59" s="94"/>
      <c r="C59" s="104" t="s">
        <v>81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37" customFormat="1" x14ac:dyDescent="0.25">
      <c r="B60" s="123" t="s">
        <v>83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37" customFormat="1" x14ac:dyDescent="0.25">
      <c r="B61" s="123" t="s">
        <v>61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37" customFormat="1" x14ac:dyDescent="0.25">
      <c r="B62" s="123" t="s">
        <v>106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37" customFormat="1" x14ac:dyDescent="0.25">
      <c r="B63" s="123" t="s">
        <v>107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37" customFormat="1" x14ac:dyDescent="0.25">
      <c r="B64" s="123" t="s">
        <v>108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37" customFormat="1" x14ac:dyDescent="0.25">
      <c r="B65" s="123" t="s">
        <v>109</v>
      </c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</row>
    <row r="66" spans="2:21" s="40" customFormat="1" x14ac:dyDescent="0.25">
      <c r="B66" s="104" t="s">
        <v>110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2:21" s="37" customFormat="1" x14ac:dyDescent="0.25">
      <c r="B67" s="104" t="s">
        <v>111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20:D22">
    <cfRule type="duplicateValues" dxfId="5" priority="21"/>
    <cfRule type="duplicateValues" dxfId="4" priority="22"/>
  </conditionalFormatting>
  <conditionalFormatting sqref="D20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abSelected="1" topLeftCell="D1" workbookViewId="0">
      <selection activeCell="B22" sqref="B22:N22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141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11" t="s">
        <v>142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25" t="s">
        <v>169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154</v>
      </c>
      <c r="C15" s="90" t="s">
        <v>163</v>
      </c>
      <c r="D15" s="76" t="s">
        <v>164</v>
      </c>
      <c r="E15" s="76" t="s">
        <v>152</v>
      </c>
      <c r="F15" s="75" t="s">
        <v>152</v>
      </c>
      <c r="G15" s="75" t="s">
        <v>165</v>
      </c>
      <c r="H15" s="75"/>
      <c r="I15" s="75"/>
      <c r="J15" s="75">
        <v>1</v>
      </c>
      <c r="K15" s="75" t="s">
        <v>153</v>
      </c>
      <c r="L15" s="75" t="s">
        <v>152</v>
      </c>
      <c r="M15" s="101">
        <v>232.20454000000001</v>
      </c>
      <c r="N15" s="26">
        <f t="shared" ref="N15" si="0">M15/J15</f>
        <v>232.20454000000001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232.20454000000001</v>
      </c>
      <c r="N16" s="26">
        <f>SUM(N15)</f>
        <v>232.20454000000001</v>
      </c>
      <c r="O16" s="35" t="s">
        <v>7</v>
      </c>
    </row>
    <row r="17" spans="2:16" ht="18.75" x14ac:dyDescent="0.25">
      <c r="B17" s="120" t="s">
        <v>70</v>
      </c>
      <c r="C17" s="120"/>
      <c r="D17" s="120"/>
      <c r="E17" s="120"/>
      <c r="F17" s="120"/>
      <c r="G17" s="120"/>
      <c r="H17" s="120"/>
      <c r="I17" s="120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9" t="s">
        <v>112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2:16" s="23" customFormat="1" x14ac:dyDescent="0.25">
      <c r="C23" s="104" t="s">
        <v>45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41"/>
    </row>
    <row r="24" spans="2:16" s="23" customFormat="1" x14ac:dyDescent="0.25">
      <c r="C24" s="104" t="s">
        <v>46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41"/>
    </row>
    <row r="25" spans="2:16" s="23" customFormat="1" x14ac:dyDescent="0.25">
      <c r="C25" s="104" t="s">
        <v>47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41"/>
    </row>
    <row r="26" spans="2:16" s="23" customFormat="1" x14ac:dyDescent="0.25">
      <c r="C26" s="104" t="s">
        <v>48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41"/>
    </row>
    <row r="27" spans="2:16" s="23" customFormat="1" x14ac:dyDescent="0.25">
      <c r="C27" s="104" t="s">
        <v>49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42"/>
    </row>
    <row r="28" spans="2:16" s="23" customFormat="1" x14ac:dyDescent="0.25">
      <c r="C28" s="104" t="s">
        <v>50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42"/>
    </row>
    <row r="29" spans="2:16" s="23" customFormat="1" x14ac:dyDescent="0.25">
      <c r="C29" s="104" t="s">
        <v>51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42"/>
    </row>
    <row r="30" spans="2:16" s="23" customFormat="1" x14ac:dyDescent="0.25">
      <c r="C30" s="104" t="s">
        <v>52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41"/>
    </row>
    <row r="31" spans="2:16" s="23" customFormat="1" x14ac:dyDescent="0.25">
      <c r="C31" s="104" t="s">
        <v>53</v>
      </c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41"/>
    </row>
    <row r="32" spans="2:16" s="23" customFormat="1" x14ac:dyDescent="0.25">
      <c r="C32" s="104" t="s">
        <v>54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42"/>
    </row>
    <row r="33" spans="2:21" s="23" customFormat="1" x14ac:dyDescent="0.25">
      <c r="C33" s="104" t="s">
        <v>55</v>
      </c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41"/>
    </row>
    <row r="34" spans="2:21" s="23" customFormat="1" x14ac:dyDescent="0.25">
      <c r="C34" s="104" t="s">
        <v>56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41"/>
    </row>
    <row r="35" spans="2:21" s="23" customFormat="1" x14ac:dyDescent="0.25">
      <c r="C35" s="104" t="s">
        <v>57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41"/>
    </row>
    <row r="36" spans="2:21" s="23" customFormat="1" x14ac:dyDescent="0.25">
      <c r="B36" s="104" t="s">
        <v>85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</row>
    <row r="37" spans="2:21" s="23" customFormat="1" x14ac:dyDescent="0.25">
      <c r="B37" s="104" t="s">
        <v>96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4" t="s">
        <v>113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42"/>
      <c r="P38" s="42"/>
      <c r="Q38" s="42"/>
      <c r="R38" s="42"/>
      <c r="S38" s="42"/>
      <c r="T38" s="42"/>
      <c r="U38" s="42"/>
    </row>
    <row r="39" spans="2:21" x14ac:dyDescent="0.25">
      <c r="B39" s="104" t="s">
        <v>86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</row>
    <row r="40" spans="2:21" x14ac:dyDescent="0.25">
      <c r="B40" s="104" t="s">
        <v>87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2:21" x14ac:dyDescent="0.25">
      <c r="B41" s="104" t="s">
        <v>88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</row>
    <row r="42" spans="2:21" x14ac:dyDescent="0.25">
      <c r="B42" s="104" t="s">
        <v>58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</row>
    <row r="43" spans="2:21" x14ac:dyDescent="0.25">
      <c r="B43" s="126" t="s">
        <v>97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x14ac:dyDescent="0.25">
      <c r="B44" s="104" t="s">
        <v>59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</row>
    <row r="45" spans="2:21" x14ac:dyDescent="0.25">
      <c r="B45" s="104" t="s">
        <v>114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</row>
    <row r="46" spans="2:21" x14ac:dyDescent="0.25">
      <c r="B46" s="104" t="s">
        <v>115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A7"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8" t="s">
        <v>34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8.75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9" t="s">
        <v>141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2" ht="15.75" x14ac:dyDescent="0.25">
      <c r="A7" s="130" t="s">
        <v>142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22" ht="15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9" t="s">
        <v>170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7" t="s">
        <v>21</v>
      </c>
      <c r="B12" s="127" t="s">
        <v>11</v>
      </c>
      <c r="C12" s="127" t="s">
        <v>10</v>
      </c>
      <c r="D12" s="127" t="s">
        <v>117</v>
      </c>
      <c r="E12" s="127" t="s">
        <v>118</v>
      </c>
      <c r="F12" s="127" t="s">
        <v>33</v>
      </c>
      <c r="G12" s="127"/>
      <c r="H12" s="127"/>
      <c r="I12" s="127"/>
      <c r="J12" s="127"/>
      <c r="K12" s="127" t="s">
        <v>120</v>
      </c>
      <c r="L12" s="127" t="s">
        <v>91</v>
      </c>
      <c r="M12" s="132" t="s">
        <v>32</v>
      </c>
      <c r="N12" s="132" t="s">
        <v>92</v>
      </c>
      <c r="O12" s="133" t="s">
        <v>31</v>
      </c>
      <c r="P12" s="131" t="s">
        <v>132</v>
      </c>
      <c r="Q12" s="131" t="s">
        <v>133</v>
      </c>
      <c r="R12" s="131" t="s">
        <v>134</v>
      </c>
      <c r="S12" s="131" t="s">
        <v>135</v>
      </c>
      <c r="T12" s="131" t="s">
        <v>136</v>
      </c>
      <c r="U12" s="131" t="s">
        <v>137</v>
      </c>
      <c r="V12" s="131" t="s">
        <v>138</v>
      </c>
    </row>
    <row r="13" spans="1:22" ht="130.5" x14ac:dyDescent="0.25">
      <c r="A13" s="127"/>
      <c r="B13" s="127"/>
      <c r="C13" s="127"/>
      <c r="D13" s="127"/>
      <c r="E13" s="127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7"/>
      <c r="L13" s="127"/>
      <c r="M13" s="132"/>
      <c r="N13" s="132"/>
      <c r="O13" s="133"/>
      <c r="P13" s="131" t="s">
        <v>123</v>
      </c>
      <c r="Q13" s="131" t="s">
        <v>123</v>
      </c>
      <c r="R13" s="131" t="s">
        <v>123</v>
      </c>
      <c r="S13" s="131" t="s">
        <v>123</v>
      </c>
      <c r="T13" s="131" t="s">
        <v>123</v>
      </c>
      <c r="U13" s="131" t="s">
        <v>123</v>
      </c>
      <c r="V13" s="131" t="s">
        <v>123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125</v>
      </c>
      <c r="Q14" s="98" t="s">
        <v>126</v>
      </c>
      <c r="R14" s="98" t="s">
        <v>127</v>
      </c>
      <c r="S14" s="98" t="s">
        <v>128</v>
      </c>
      <c r="T14" s="98" t="s">
        <v>129</v>
      </c>
      <c r="U14" s="98" t="s">
        <v>130</v>
      </c>
      <c r="V14" s="98" t="s">
        <v>131</v>
      </c>
    </row>
    <row r="15" spans="1:22" ht="30" x14ac:dyDescent="0.25">
      <c r="A15" s="70" t="s">
        <v>143</v>
      </c>
      <c r="B15" s="71" t="s">
        <v>163</v>
      </c>
      <c r="C15" s="72" t="s">
        <v>164</v>
      </c>
      <c r="D15" s="73">
        <v>2024</v>
      </c>
      <c r="E15" s="73">
        <v>2026</v>
      </c>
      <c r="F15" s="66">
        <v>0.51716609999999996</v>
      </c>
      <c r="G15" s="66">
        <f>F15*1.2</f>
        <v>0.62059931999999995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0.62059931999999995</v>
      </c>
      <c r="I15" s="67">
        <f>'20.2'!M16/1000</f>
        <v>0.23220454000000001</v>
      </c>
      <c r="J15" s="67">
        <f>H15+I15</f>
        <v>0.85280385999999997</v>
      </c>
      <c r="K15" s="66"/>
      <c r="L15" s="69">
        <f>J15-K15</f>
        <v>0.85280385999999997</v>
      </c>
      <c r="M15" s="66">
        <v>3.5793307599999999</v>
      </c>
      <c r="N15" s="68">
        <f>G15-M15</f>
        <v>-2.9587314400000002</v>
      </c>
      <c r="O15" s="67">
        <f>SUM(P15:V15)</f>
        <v>89.970807229999991</v>
      </c>
      <c r="P15" s="74"/>
      <c r="Q15" s="74"/>
      <c r="R15" s="74">
        <f>L15*'20.4'!F14</f>
        <v>89.970807229999991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4" t="s">
        <v>98</v>
      </c>
      <c r="C4" s="134"/>
      <c r="D4" s="134"/>
      <c r="E4" s="134"/>
      <c r="F4" s="134"/>
      <c r="G4" s="134"/>
      <c r="H4" s="134"/>
      <c r="I4" s="134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5" t="s">
        <v>141</v>
      </c>
      <c r="C7" s="135"/>
      <c r="D7" s="135"/>
      <c r="E7" s="135"/>
      <c r="F7" s="135"/>
      <c r="G7" s="135"/>
      <c r="H7" s="135"/>
      <c r="I7" s="135"/>
    </row>
    <row r="8" spans="2:9" ht="18.75" x14ac:dyDescent="0.25">
      <c r="B8" s="136" t="s">
        <v>142</v>
      </c>
      <c r="C8" s="136"/>
      <c r="D8" s="136"/>
      <c r="E8" s="136"/>
      <c r="F8" s="136"/>
      <c r="G8" s="136"/>
      <c r="H8" s="136"/>
      <c r="I8" s="136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7" t="s">
        <v>169</v>
      </c>
      <c r="C10" s="137"/>
      <c r="D10" s="137"/>
      <c r="E10" s="137"/>
      <c r="F10" s="137"/>
      <c r="G10" s="137"/>
      <c r="H10" s="137"/>
      <c r="I10" s="137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8" t="s">
        <v>1</v>
      </c>
      <c r="C12" s="138" t="s">
        <v>99</v>
      </c>
      <c r="D12" s="138" t="s">
        <v>123</v>
      </c>
      <c r="E12" s="138" t="s">
        <v>123</v>
      </c>
      <c r="F12" s="138" t="s">
        <v>123</v>
      </c>
      <c r="G12" s="138" t="s">
        <v>123</v>
      </c>
      <c r="H12" s="138" t="s">
        <v>123</v>
      </c>
      <c r="I12" s="138" t="s">
        <v>123</v>
      </c>
    </row>
    <row r="13" spans="2:9" ht="18.75" x14ac:dyDescent="0.25">
      <c r="B13" s="138" t="s">
        <v>123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2026-05-13T14:27:18Z</dcterms:modified>
</cp:coreProperties>
</file>